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 tabRatio="598"/>
  </bookViews>
  <sheets>
    <sheet name="Прил 12" sheetId="3" r:id="rId1"/>
  </sheets>
  <calcPr calcId="124519"/>
</workbook>
</file>

<file path=xl/calcChain.xml><?xml version="1.0" encoding="utf-8"?>
<calcChain xmlns="http://schemas.openxmlformats.org/spreadsheetml/2006/main">
  <c r="I51" i="3"/>
  <c r="I41"/>
  <c r="I35"/>
  <c r="I31"/>
  <c r="I13" l="1"/>
  <c r="F61"/>
  <c r="G61" s="1"/>
  <c r="G60"/>
  <c r="G59"/>
  <c r="G58"/>
  <c r="G57"/>
  <c r="F57"/>
  <c r="H51"/>
  <c r="G50"/>
  <c r="G49"/>
  <c r="F48"/>
  <c r="G48" s="1"/>
  <c r="G44"/>
  <c r="G43"/>
  <c r="G41"/>
  <c r="G40"/>
  <c r="H35"/>
  <c r="G35" s="1"/>
  <c r="H31"/>
  <c r="H25"/>
  <c r="F25"/>
  <c r="H13"/>
  <c r="F13"/>
  <c r="G31" l="1"/>
</calcChain>
</file>

<file path=xl/sharedStrings.xml><?xml version="1.0" encoding="utf-8"?>
<sst xmlns="http://schemas.openxmlformats.org/spreadsheetml/2006/main" count="171" uniqueCount="168">
  <si>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</si>
  <si>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</si>
  <si>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</si>
  <si>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</si>
  <si>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</si>
  <si>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</si>
  <si>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</si>
  <si>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</si>
  <si>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</si>
  <si>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</si>
  <si>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</si>
  <si>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</si>
  <si>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</si>
  <si>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</si>
  <si>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</si>
  <si>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</si>
  <si>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</si>
  <si>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</si>
  <si>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</si>
  <si>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</si>
  <si>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</si>
  <si>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23000 00000</t>
  </si>
  <si>
    <t>Бюджет   на         2016 год</t>
  </si>
  <si>
    <t>№ п/п</t>
  </si>
  <si>
    <t>03000 00000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</si>
  <si>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</si>
  <si>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</si>
  <si>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</si>
  <si>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</si>
  <si>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</si>
  <si>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</si>
  <si>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</si>
  <si>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</si>
  <si>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</si>
  <si>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</si>
  <si>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</si>
  <si>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</si>
  <si>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</si>
  <si>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</si>
  <si>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</si>
  <si>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</si>
  <si>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</si>
  <si>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</si>
  <si>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</si>
  <si>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</si>
  <si>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</si>
  <si>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</si>
  <si>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</si>
  <si>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</si>
  <si>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</si>
  <si>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</si>
  <si>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</si>
  <si>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</si>
  <si>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</si>
  <si>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</si>
  <si>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</si>
  <si>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</si>
  <si>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</si>
  <si>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004 0702 01800 00000</t>
  </si>
  <si>
    <t>Подпрограмма "Дети чабанов"</t>
  </si>
  <si>
    <t>01800 00000</t>
  </si>
  <si>
    <t xml:space="preserve"> Подпрограмма  Создание условий для реализации муниципальной программы</t>
  </si>
  <si>
    <t>806 0309 2700000000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</si>
  <si>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</si>
  <si>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</si>
  <si>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806 0314 28000 00000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</si>
  <si>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</si>
  <si>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</si>
  <si>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806 0314 29000 00000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</si>
  <si>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</si>
  <si>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290010 00000</t>
  </si>
  <si>
    <t>806 0412 3100000000</t>
  </si>
  <si>
    <t>3100000000</t>
  </si>
  <si>
    <t>004 0702  02001 00000</t>
  </si>
  <si>
    <t>806 1101 03000 00000</t>
  </si>
  <si>
    <t xml:space="preserve">005 0800 05000 00000                    </t>
  </si>
  <si>
    <t xml:space="preserve">  005 0703 05300 00000</t>
  </si>
  <si>
    <t>007 1000 04000 00000</t>
  </si>
  <si>
    <t>007 1003 04200 00000</t>
  </si>
  <si>
    <t>007 1003 04100 00000</t>
  </si>
  <si>
    <t xml:space="preserve">003 0405 06100 00000   </t>
  </si>
  <si>
    <t xml:space="preserve">003 0405 06200 00000   </t>
  </si>
  <si>
    <t xml:space="preserve">003 0412 06300 00000   </t>
  </si>
  <si>
    <t xml:space="preserve">003 0405 06400 00000     </t>
  </si>
  <si>
    <t>806  0412 08000 00000</t>
  </si>
  <si>
    <t>806 0314 10000 00000</t>
  </si>
  <si>
    <t>806 0500 1100 000000</t>
  </si>
  <si>
    <t>806 0104 12000 00000</t>
  </si>
  <si>
    <t>806 0909 15000 00000</t>
  </si>
  <si>
    <t>806 0909 16000 00000</t>
  </si>
  <si>
    <t>806 0909 16400 00000</t>
  </si>
  <si>
    <t>807 0909 16100 00000</t>
  </si>
  <si>
    <t>808 0909 16300 00000</t>
  </si>
  <si>
    <t>809 0909 16200 00000</t>
  </si>
  <si>
    <t>806 0409 17000 00000</t>
  </si>
  <si>
    <t>007 1006 19000 00000</t>
  </si>
  <si>
    <t>004 0702 20000 00000</t>
  </si>
  <si>
    <t>806 0314 24000 00000</t>
  </si>
  <si>
    <t>005 0801 25000 00000</t>
  </si>
  <si>
    <t>02001 00000</t>
  </si>
  <si>
    <t>0540000000</t>
  </si>
  <si>
    <t>04200 00000</t>
  </si>
  <si>
    <t>04100 00000</t>
  </si>
  <si>
    <t xml:space="preserve">06100 00000   </t>
  </si>
  <si>
    <t xml:space="preserve">06200 00000   </t>
  </si>
  <si>
    <t xml:space="preserve">06300 00000   </t>
  </si>
  <si>
    <t xml:space="preserve">06400 00000   </t>
  </si>
  <si>
    <t>08000 00000</t>
  </si>
  <si>
    <t>08100 00000</t>
  </si>
  <si>
    <t>1100 000000</t>
  </si>
  <si>
    <t>16400 00000</t>
  </si>
  <si>
    <t>16100 00000</t>
  </si>
  <si>
    <t>16300 00000</t>
  </si>
  <si>
    <t>16200 00000</t>
  </si>
  <si>
    <t>20000 00000</t>
  </si>
  <si>
    <t>806  0412 08100 00000</t>
  </si>
  <si>
    <t>Наименование муниципальных программ</t>
  </si>
  <si>
    <t>Муниципальная программа "Развитие образования в Монгун-Тайгинском кожууне на 2021-2025годы"</t>
  </si>
  <si>
    <t>Муниципальная программа "Развитие русского языка в муниципальном районе "Монгун-Тайгинский кожуун РТ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</si>
  <si>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</si>
  <si>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</si>
  <si>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</si>
  <si>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</si>
  <si>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</si>
  <si>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</si>
  <si>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 Профилактика преступлений  и иных правонарушений в Монгун-Тайгинском кожууне на 2021-2023годы"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</si>
  <si>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</si>
  <si>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</si>
  <si>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</si>
  <si>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</si>
  <si>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</si>
  <si>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</si>
  <si>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 xml:space="preserve">                                                                                                                     к Решению Хурала представителей </t>
  </si>
  <si>
    <t xml:space="preserve">на 2022 год и на плановый период 2023-2024г"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</si>
  <si>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</si>
  <si>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</si>
  <si>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>Подрограмма "Социальная поддержка  старшего поколения, ветеранов и инвалидов, иных категорий граждан</t>
  </si>
  <si>
    <t xml:space="preserve">Подрограмма "Социальная поддержка семьи и детей 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</si>
  <si>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</si>
  <si>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</si>
  <si>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</si>
  <si>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</si>
  <si>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</si>
  <si>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</si>
  <si>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</si>
  <si>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</si>
  <si>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</si>
  <si>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</si>
  <si>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Муниципальная программа "Обеспечение доступным и конфортным жильем и коммунальными услугами граждан молодых семей в Монгун-Тайгинском районе" на 2021-2025 годы</t>
  </si>
  <si>
    <t>004 0702 02100 00000</t>
  </si>
  <si>
    <t>02100 00000</t>
  </si>
  <si>
    <t>2500000000</t>
  </si>
  <si>
    <t>2400 000000</t>
  </si>
  <si>
    <t>809 0909 14000 00000</t>
  </si>
  <si>
    <t>Бюджет на 2023 год</t>
  </si>
  <si>
    <t>Бюджет на 2024 год</t>
  </si>
  <si>
    <t>Подрограмма "Безопасность образовательных организаций"</t>
  </si>
  <si>
    <t>005 0801  054000000</t>
  </si>
  <si>
    <t xml:space="preserve"> 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 </t>
  </si>
  <si>
    <t>806 0310 09000 00000</t>
  </si>
  <si>
    <t>806 0503 23000 00000</t>
  </si>
  <si>
    <t>Подрограмма "Патриотическое воспитание  детей и молодежи Монгун-Тайгинского кожууна на 2021-2025 годы"</t>
  </si>
  <si>
    <t>Приложение   № 12</t>
  </si>
  <si>
    <t>003 0501 07000 00000</t>
  </si>
  <si>
    <t>806 1004 22000 00000</t>
  </si>
  <si>
    <t>Распределение бюджетных ассигнований на реализацию муниципальных программ муниципального района   "Монгун-Тайгинский кожуун Республики Тыва"на 2023-2024 год</t>
  </si>
  <si>
    <t>"Об увтерждении бюджета</t>
  </si>
  <si>
    <t xml:space="preserve">                № 218        от     14.12.2021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</si>
</sst>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00"/>
    <numFmt numFmtId="168" formatCode="0.00000"/>
    <numFmt numFmtId="169" formatCode="#,##0.0000_ ;\-#,##0.0000\ "/>
    <numFmt numFmtId="170" formatCode="#,##0.00_ ;\-#,##0.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3" borderId="0" xfId="0" applyFont="1" applyFill="1"/>
    <xf numFmtId="0" fontId="7" fillId="0" borderId="0" xfId="0" applyFont="1" applyFill="1" applyBorder="1"/>
    <xf numFmtId="165" fontId="8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165" fontId="9" fillId="0" borderId="1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center"/>
    </xf>
    <xf numFmtId="170" fontId="4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66"/>
  <sheetViews>
    <sheetView tabSelected="1" topLeftCell="B1" workbookViewId="0">
      <selection sqref="A1:J63"/>
    </sheetView>
  </sheetViews>
  <sheetFormatPr defaultColWidth="9.140625" defaultRowHeight="12.75"/>
  <cols>
    <col min="1" max="1" width="0.28515625" style="2" hidden="1" customWidth="1"/>
    <col min="2" max="2" width="5" style="2" customWidth="1"/>
    <col min="3" max="3" width="17.28515625" style="2" customWidth="1"/>
    <col min="4" max="4" width="34" style="2" customWidth="1"/>
    <col min="5" max="5" width="10.5703125" style="2" customWidth="1"/>
    <col min="6" max="6" width="14.42578125" style="7" hidden="1" customWidth="1"/>
    <col min="7" max="7" width="13.42578125" style="3" hidden="1" customWidth="1"/>
    <col min="8" max="8" width="10.140625" style="19" customWidth="1"/>
    <col min="9" max="9" width="10.28515625" style="19" customWidth="1"/>
    <col min="10" max="10" width="0.140625" style="2" customWidth="1"/>
    <col min="11" max="16384" width="9.140625" style="2"/>
  </cols>
  <sheetData>
    <row r="1" spans="1:11">
      <c r="A1" s="83" t="s">
        <v>162</v>
      </c>
      <c r="B1" s="83"/>
      <c r="C1" s="83"/>
      <c r="D1" s="83"/>
      <c r="E1" s="83"/>
      <c r="F1" s="83"/>
      <c r="G1" s="83"/>
      <c r="H1" s="83"/>
      <c r="I1" s="83"/>
      <c r="J1" s="1"/>
      <c r="K1" s="1"/>
    </row>
    <row r="2" spans="1:11">
      <c r="A2" s="3"/>
      <c r="B2" s="3"/>
      <c r="C2" s="3"/>
      <c r="D2" s="83" t="s">
        <v>132</v>
      </c>
      <c r="E2" s="83"/>
      <c r="F2" s="83"/>
      <c r="G2" s="83"/>
      <c r="H2" s="83"/>
      <c r="I2" s="83"/>
      <c r="J2" s="1"/>
      <c r="K2" s="1"/>
    </row>
    <row r="3" spans="1:1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1"/>
      <c r="K3" s="1"/>
    </row>
    <row r="4" spans="1:11">
      <c r="A4" s="83" t="s">
        <v>166</v>
      </c>
      <c r="B4" s="83"/>
      <c r="C4" s="83"/>
      <c r="D4" s="83"/>
      <c r="E4" s="83"/>
      <c r="F4" s="83"/>
      <c r="G4" s="83"/>
      <c r="H4" s="83"/>
      <c r="I4" s="83"/>
      <c r="J4" s="1"/>
      <c r="K4" s="1"/>
    </row>
    <row r="5" spans="1:11">
      <c r="A5" s="83" t="s">
        <v>1</v>
      </c>
      <c r="B5" s="83"/>
      <c r="C5" s="83"/>
      <c r="D5" s="83"/>
      <c r="E5" s="83"/>
      <c r="F5" s="83"/>
      <c r="G5" s="83"/>
      <c r="H5" s="83"/>
      <c r="I5" s="83"/>
      <c r="J5" s="1"/>
      <c r="K5" s="1"/>
    </row>
    <row r="6" spans="1:11">
      <c r="A6" s="83" t="s">
        <v>133</v>
      </c>
      <c r="B6" s="83"/>
      <c r="C6" s="83"/>
      <c r="D6" s="83"/>
      <c r="E6" s="83"/>
      <c r="F6" s="83"/>
      <c r="G6" s="83"/>
      <c r="H6" s="83"/>
      <c r="I6" s="83"/>
      <c r="J6" s="1"/>
      <c r="K6" s="1"/>
    </row>
    <row r="7" spans="1:11">
      <c r="A7" s="11"/>
      <c r="B7" s="11"/>
      <c r="C7" s="11"/>
      <c r="D7" s="11"/>
      <c r="E7" s="82" t="s">
        <v>167</v>
      </c>
      <c r="F7" s="82"/>
      <c r="G7" s="82"/>
      <c r="H7" s="82"/>
      <c r="I7" s="82"/>
      <c r="J7" s="82"/>
      <c r="K7" s="1"/>
    </row>
    <row r="8" spans="1:11">
      <c r="A8" s="11"/>
      <c r="B8" s="11"/>
      <c r="C8" s="11"/>
      <c r="D8" s="11"/>
      <c r="E8" s="11"/>
      <c r="F8" s="4"/>
      <c r="G8" s="11"/>
      <c r="H8" s="20"/>
      <c r="I8" s="20"/>
      <c r="J8" s="1"/>
      <c r="K8" s="1"/>
    </row>
    <row r="9" spans="1:11">
      <c r="A9" s="77" t="s">
        <v>165</v>
      </c>
      <c r="B9" s="78"/>
      <c r="C9" s="78"/>
      <c r="D9" s="78"/>
      <c r="E9" s="78"/>
      <c r="F9" s="78"/>
      <c r="G9" s="78"/>
      <c r="H9" s="78"/>
    </row>
    <row r="10" spans="1:11" ht="22.5" customHeight="1">
      <c r="A10" s="78"/>
      <c r="B10" s="78"/>
      <c r="C10" s="78"/>
      <c r="D10" s="78"/>
      <c r="E10" s="78"/>
      <c r="F10" s="78"/>
      <c r="G10" s="78"/>
      <c r="H10" s="78"/>
    </row>
    <row r="11" spans="1:11">
      <c r="A11" s="5"/>
      <c r="B11" s="5"/>
      <c r="C11" s="5"/>
      <c r="D11" s="5"/>
      <c r="E11" s="5"/>
      <c r="F11" s="2"/>
      <c r="G11" s="6"/>
      <c r="H11" s="21" t="s">
        <v>2</v>
      </c>
      <c r="I11" s="21" t="s">
        <v>2</v>
      </c>
    </row>
    <row r="12" spans="1:11" s="7" customFormat="1" ht="25.5">
      <c r="A12" s="9"/>
      <c r="B12" s="22" t="s">
        <v>23</v>
      </c>
      <c r="C12" s="22" t="s">
        <v>3</v>
      </c>
      <c r="D12" s="22" t="s">
        <v>116</v>
      </c>
      <c r="E12" s="22" t="s">
        <v>4</v>
      </c>
      <c r="F12" s="23" t="s">
        <v>22</v>
      </c>
      <c r="G12" s="24" t="s">
        <v>25</v>
      </c>
      <c r="H12" s="25" t="s">
        <v>154</v>
      </c>
      <c r="I12" s="25" t="s">
        <v>155</v>
      </c>
    </row>
    <row r="13" spans="1:11" ht="42.75" customHeight="1">
      <c r="A13" s="79"/>
      <c r="B13" s="69">
        <v>1</v>
      </c>
      <c r="C13" s="29" t="s">
        <v>5</v>
      </c>
      <c r="D13" s="26" t="s">
        <v>117</v>
      </c>
      <c r="E13" s="31" t="s">
        <v>6</v>
      </c>
      <c r="F13" s="27">
        <f>198758.96-2940</f>
        <v>195818.96</v>
      </c>
      <c r="G13" s="27">
        <v>5753.683</v>
      </c>
      <c r="H13" s="28">
        <f>H14+H15+H16+H17+H18+H19+H20+H21</f>
        <v>312895.43829999998</v>
      </c>
      <c r="I13" s="28">
        <f>I14+I15+I16+I17+I18+I19+I20+I21</f>
        <v>321153.4374</v>
      </c>
    </row>
    <row r="14" spans="1:11" ht="25.5">
      <c r="A14" s="80"/>
      <c r="B14" s="70"/>
      <c r="C14" s="29" t="s">
        <v>31</v>
      </c>
      <c r="D14" s="30" t="s">
        <v>29</v>
      </c>
      <c r="E14" s="31" t="s">
        <v>27</v>
      </c>
      <c r="F14" s="32"/>
      <c r="G14" s="32"/>
      <c r="H14" s="28">
        <v>110888.99099999999</v>
      </c>
      <c r="I14" s="33">
        <v>110907.22100000001</v>
      </c>
    </row>
    <row r="15" spans="1:11" ht="25.5">
      <c r="A15" s="80"/>
      <c r="B15" s="70"/>
      <c r="C15" s="29" t="s">
        <v>28</v>
      </c>
      <c r="D15" s="30" t="s">
        <v>30</v>
      </c>
      <c r="E15" s="34" t="s">
        <v>26</v>
      </c>
      <c r="F15" s="32"/>
      <c r="G15" s="32"/>
      <c r="H15" s="28">
        <v>187165.26800000001</v>
      </c>
      <c r="I15" s="36">
        <v>195264.7764</v>
      </c>
    </row>
    <row r="16" spans="1:11" ht="38.25">
      <c r="A16" s="80"/>
      <c r="B16" s="70"/>
      <c r="C16" s="29" t="s">
        <v>33</v>
      </c>
      <c r="D16" s="30" t="s">
        <v>32</v>
      </c>
      <c r="E16" s="34" t="s">
        <v>34</v>
      </c>
      <c r="F16" s="32"/>
      <c r="G16" s="32"/>
      <c r="H16" s="28">
        <v>8903.5</v>
      </c>
      <c r="I16" s="35">
        <v>8314.5</v>
      </c>
    </row>
    <row r="17" spans="1:9" ht="25.5">
      <c r="A17" s="80"/>
      <c r="B17" s="70"/>
      <c r="C17" s="29" t="s">
        <v>36</v>
      </c>
      <c r="D17" s="30" t="s">
        <v>35</v>
      </c>
      <c r="E17" s="34" t="s">
        <v>37</v>
      </c>
      <c r="F17" s="32"/>
      <c r="G17" s="32"/>
      <c r="H17" s="28">
        <v>4079.8</v>
      </c>
      <c r="I17" s="36">
        <v>5046.8</v>
      </c>
    </row>
    <row r="18" spans="1:9" ht="25.5">
      <c r="A18" s="80"/>
      <c r="B18" s="70"/>
      <c r="C18" s="29" t="s">
        <v>38</v>
      </c>
      <c r="D18" s="30" t="s">
        <v>156</v>
      </c>
      <c r="E18" s="34" t="s">
        <v>39</v>
      </c>
      <c r="F18" s="32"/>
      <c r="G18" s="32"/>
      <c r="H18" s="28">
        <v>0</v>
      </c>
      <c r="I18" s="33"/>
    </row>
    <row r="19" spans="1:9" ht="38.25">
      <c r="A19" s="80"/>
      <c r="B19" s="70"/>
      <c r="C19" s="29" t="s">
        <v>41</v>
      </c>
      <c r="D19" s="30" t="s">
        <v>40</v>
      </c>
      <c r="E19" s="34" t="s">
        <v>42</v>
      </c>
      <c r="F19" s="32"/>
      <c r="G19" s="32"/>
      <c r="H19" s="28">
        <v>0</v>
      </c>
      <c r="I19" s="33"/>
    </row>
    <row r="20" spans="1:9" ht="51">
      <c r="A20" s="80"/>
      <c r="B20" s="70"/>
      <c r="C20" s="29" t="s">
        <v>43</v>
      </c>
      <c r="D20" s="30" t="s">
        <v>161</v>
      </c>
      <c r="E20" s="34" t="s">
        <v>44</v>
      </c>
      <c r="F20" s="32"/>
      <c r="G20" s="32"/>
      <c r="H20" s="28">
        <v>20</v>
      </c>
      <c r="I20" s="37">
        <v>20</v>
      </c>
    </row>
    <row r="21" spans="1:9">
      <c r="A21" s="81"/>
      <c r="B21" s="71"/>
      <c r="C21" s="29" t="s">
        <v>58</v>
      </c>
      <c r="D21" s="30" t="s">
        <v>59</v>
      </c>
      <c r="E21" s="34" t="s">
        <v>60</v>
      </c>
      <c r="F21" s="32"/>
      <c r="G21" s="32"/>
      <c r="H21" s="28">
        <v>1837.8793000000001</v>
      </c>
      <c r="I21" s="33">
        <v>1600.14</v>
      </c>
    </row>
    <row r="22" spans="1:9" ht="76.5">
      <c r="A22" s="10"/>
      <c r="B22" s="38">
        <v>2</v>
      </c>
      <c r="C22" s="29" t="s">
        <v>96</v>
      </c>
      <c r="D22" s="26" t="s">
        <v>134</v>
      </c>
      <c r="E22" s="34" t="s">
        <v>114</v>
      </c>
      <c r="F22" s="32"/>
      <c r="G22" s="32"/>
      <c r="H22" s="28">
        <v>30</v>
      </c>
      <c r="I22" s="37">
        <v>50</v>
      </c>
    </row>
    <row r="23" spans="1:9" ht="51">
      <c r="A23" s="10"/>
      <c r="B23" s="38">
        <v>3</v>
      </c>
      <c r="C23" s="29" t="s">
        <v>149</v>
      </c>
      <c r="D23" s="26" t="s">
        <v>118</v>
      </c>
      <c r="E23" s="34" t="s">
        <v>150</v>
      </c>
      <c r="F23" s="32"/>
      <c r="G23" s="32"/>
      <c r="H23" s="28">
        <v>40</v>
      </c>
      <c r="I23" s="37">
        <v>40</v>
      </c>
    </row>
    <row r="24" spans="1:9" ht="51">
      <c r="A24" s="10"/>
      <c r="B24" s="38">
        <v>4</v>
      </c>
      <c r="C24" s="29" t="s">
        <v>73</v>
      </c>
      <c r="D24" s="26" t="s">
        <v>135</v>
      </c>
      <c r="E24" s="34" t="s">
        <v>99</v>
      </c>
      <c r="F24" s="32">
        <v>0</v>
      </c>
      <c r="G24" s="32">
        <v>100</v>
      </c>
      <c r="H24" s="28">
        <v>50</v>
      </c>
      <c r="I24" s="37">
        <v>20</v>
      </c>
    </row>
    <row r="25" spans="1:9" ht="38.25">
      <c r="A25" s="66"/>
      <c r="B25" s="69">
        <v>5</v>
      </c>
      <c r="C25" s="39" t="s">
        <v>75</v>
      </c>
      <c r="D25" s="26" t="s">
        <v>119</v>
      </c>
      <c r="E25" s="31" t="s">
        <v>8</v>
      </c>
      <c r="F25" s="32">
        <f>25691.6+50</f>
        <v>25741.599999999999</v>
      </c>
      <c r="G25" s="32">
        <v>200</v>
      </c>
      <c r="H25" s="28">
        <f>H26+H27+H28+H29</f>
        <v>46795.441810000004</v>
      </c>
      <c r="I25" s="37">
        <v>683.63</v>
      </c>
    </row>
    <row r="26" spans="1:9" ht="25.5">
      <c r="A26" s="67"/>
      <c r="B26" s="70"/>
      <c r="C26" s="39" t="s">
        <v>48</v>
      </c>
      <c r="D26" s="30" t="s">
        <v>46</v>
      </c>
      <c r="E26" s="34" t="s">
        <v>51</v>
      </c>
      <c r="F26" s="32"/>
      <c r="G26" s="32"/>
      <c r="H26" s="40">
        <v>5286.7808599999998</v>
      </c>
      <c r="I26" s="37">
        <v>5063.0823499999997</v>
      </c>
    </row>
    <row r="27" spans="1:9" ht="38.25">
      <c r="A27" s="67"/>
      <c r="B27" s="70"/>
      <c r="C27" s="39" t="s">
        <v>49</v>
      </c>
      <c r="D27" s="30" t="s">
        <v>47</v>
      </c>
      <c r="E27" s="34" t="s">
        <v>52</v>
      </c>
      <c r="F27" s="32"/>
      <c r="G27" s="32"/>
      <c r="H27" s="28">
        <v>9918.5219500000003</v>
      </c>
      <c r="I27" s="37">
        <v>9886.0104100000008</v>
      </c>
    </row>
    <row r="28" spans="1:9" ht="25.5">
      <c r="A28" s="68"/>
      <c r="B28" s="70"/>
      <c r="C28" s="39" t="s">
        <v>76</v>
      </c>
      <c r="D28" s="30" t="s">
        <v>45</v>
      </c>
      <c r="E28" s="34" t="s">
        <v>50</v>
      </c>
      <c r="F28" s="32"/>
      <c r="G28" s="32"/>
      <c r="H28" s="28">
        <v>22405.050999999999</v>
      </c>
      <c r="I28" s="37">
        <v>20280.32</v>
      </c>
    </row>
    <row r="29" spans="1:9" ht="38.25">
      <c r="A29" s="12"/>
      <c r="B29" s="70"/>
      <c r="C29" s="39" t="s">
        <v>157</v>
      </c>
      <c r="D29" s="41" t="s">
        <v>61</v>
      </c>
      <c r="E29" s="34" t="s">
        <v>100</v>
      </c>
      <c r="F29" s="32"/>
      <c r="G29" s="32"/>
      <c r="H29" s="28">
        <v>9185.0879999999997</v>
      </c>
      <c r="I29" s="37">
        <v>8886.5879999999997</v>
      </c>
    </row>
    <row r="30" spans="1:9" ht="76.5">
      <c r="A30" s="12"/>
      <c r="B30" s="22">
        <v>6</v>
      </c>
      <c r="C30" s="42" t="s">
        <v>98</v>
      </c>
      <c r="D30" s="26" t="s">
        <v>120</v>
      </c>
      <c r="E30" s="34" t="s">
        <v>151</v>
      </c>
      <c r="F30" s="32"/>
      <c r="G30" s="32"/>
      <c r="H30" s="28">
        <v>0</v>
      </c>
      <c r="I30" s="37"/>
    </row>
    <row r="31" spans="1:9" ht="51">
      <c r="A31" s="66"/>
      <c r="B31" s="69">
        <v>7</v>
      </c>
      <c r="C31" s="29" t="s">
        <v>77</v>
      </c>
      <c r="D31" s="26" t="s">
        <v>121</v>
      </c>
      <c r="E31" s="31" t="s">
        <v>7</v>
      </c>
      <c r="F31" s="32">
        <v>46987.199999999997</v>
      </c>
      <c r="G31" s="32">
        <f t="shared" ref="G31:G61" si="0">H31-F31</f>
        <v>107158.18921999999</v>
      </c>
      <c r="H31" s="43">
        <f>H32+H33</f>
        <v>154145.38921999998</v>
      </c>
      <c r="I31" s="43">
        <f>I32+I33</f>
        <v>164556.94083000001</v>
      </c>
    </row>
    <row r="32" spans="1:9" ht="38.25">
      <c r="A32" s="67"/>
      <c r="B32" s="70"/>
      <c r="C32" s="29" t="s">
        <v>78</v>
      </c>
      <c r="D32" s="44" t="s">
        <v>136</v>
      </c>
      <c r="E32" s="34" t="s">
        <v>101</v>
      </c>
      <c r="F32" s="32"/>
      <c r="G32" s="32"/>
      <c r="H32" s="28">
        <v>5658.2070000000003</v>
      </c>
      <c r="I32" s="37">
        <v>5796.991</v>
      </c>
    </row>
    <row r="33" spans="1:12" ht="25.5">
      <c r="A33" s="68"/>
      <c r="B33" s="71"/>
      <c r="C33" s="29" t="s">
        <v>79</v>
      </c>
      <c r="D33" s="44" t="s">
        <v>137</v>
      </c>
      <c r="E33" s="34" t="s">
        <v>102</v>
      </c>
      <c r="F33" s="32"/>
      <c r="G33" s="32"/>
      <c r="H33" s="28">
        <v>148487.18221999999</v>
      </c>
      <c r="I33" s="62">
        <v>158759.94983</v>
      </c>
    </row>
    <row r="34" spans="1:12" ht="51">
      <c r="A34" s="12"/>
      <c r="B34" s="45">
        <v>8</v>
      </c>
      <c r="C34" s="29" t="s">
        <v>95</v>
      </c>
      <c r="D34" s="26" t="s">
        <v>122</v>
      </c>
      <c r="E34" s="34" t="s">
        <v>19</v>
      </c>
      <c r="F34" s="32"/>
      <c r="G34" s="32"/>
      <c r="H34" s="43">
        <v>28</v>
      </c>
      <c r="I34" s="37">
        <v>28</v>
      </c>
    </row>
    <row r="35" spans="1:12" ht="76.5">
      <c r="A35" s="66"/>
      <c r="B35" s="69">
        <v>9</v>
      </c>
      <c r="C35" s="42" t="s">
        <v>80</v>
      </c>
      <c r="D35" s="26" t="s">
        <v>123</v>
      </c>
      <c r="E35" s="31" t="s">
        <v>103</v>
      </c>
      <c r="F35" s="32">
        <v>93.04</v>
      </c>
      <c r="G35" s="32">
        <f t="shared" si="0"/>
        <v>-93.04</v>
      </c>
      <c r="H35" s="43">
        <f>H36+H37+H38+H39</f>
        <v>0</v>
      </c>
      <c r="I35" s="43">
        <f>I36+I37+I38+I39</f>
        <v>200</v>
      </c>
    </row>
    <row r="36" spans="1:12" ht="76.5">
      <c r="A36" s="67"/>
      <c r="B36" s="70"/>
      <c r="C36" s="29" t="s">
        <v>80</v>
      </c>
      <c r="D36" s="30" t="s">
        <v>138</v>
      </c>
      <c r="E36" s="31" t="s">
        <v>103</v>
      </c>
      <c r="F36" s="32"/>
      <c r="G36" s="32"/>
      <c r="H36" s="43">
        <v>0</v>
      </c>
      <c r="I36" s="37">
        <v>200</v>
      </c>
    </row>
    <row r="37" spans="1:12" ht="38.25">
      <c r="A37" s="67"/>
      <c r="B37" s="70"/>
      <c r="C37" s="29" t="s">
        <v>81</v>
      </c>
      <c r="D37" s="30" t="s">
        <v>139</v>
      </c>
      <c r="E37" s="31" t="s">
        <v>104</v>
      </c>
      <c r="F37" s="32"/>
      <c r="G37" s="32"/>
      <c r="H37" s="43">
        <v>0</v>
      </c>
      <c r="I37" s="37"/>
    </row>
    <row r="38" spans="1:12" ht="63.75">
      <c r="A38" s="68"/>
      <c r="B38" s="70"/>
      <c r="C38" s="29" t="s">
        <v>82</v>
      </c>
      <c r="D38" s="30" t="s">
        <v>140</v>
      </c>
      <c r="E38" s="31" t="s">
        <v>105</v>
      </c>
      <c r="F38" s="32"/>
      <c r="G38" s="32"/>
      <c r="H38" s="43">
        <v>0</v>
      </c>
      <c r="I38" s="37"/>
    </row>
    <row r="39" spans="1:12" ht="30.6" customHeight="1">
      <c r="A39" s="13"/>
      <c r="B39" s="71"/>
      <c r="C39" s="29" t="s">
        <v>83</v>
      </c>
      <c r="D39" s="30" t="s">
        <v>141</v>
      </c>
      <c r="E39" s="31" t="s">
        <v>106</v>
      </c>
      <c r="F39" s="32"/>
      <c r="G39" s="32"/>
      <c r="H39" s="43">
        <v>0</v>
      </c>
      <c r="I39" s="37"/>
      <c r="L39" s="15"/>
    </row>
    <row r="40" spans="1:12" ht="77.25">
      <c r="A40" s="10"/>
      <c r="B40" s="22">
        <v>10</v>
      </c>
      <c r="C40" s="42" t="s">
        <v>163</v>
      </c>
      <c r="D40" s="46" t="s">
        <v>158</v>
      </c>
      <c r="E40" s="47" t="s">
        <v>9</v>
      </c>
      <c r="F40" s="32">
        <v>166.96</v>
      </c>
      <c r="G40" s="32">
        <f t="shared" si="0"/>
        <v>-66.960000000000008</v>
      </c>
      <c r="H40" s="43">
        <v>100</v>
      </c>
      <c r="I40" s="37">
        <v>250</v>
      </c>
      <c r="L40" s="16"/>
    </row>
    <row r="41" spans="1:12" ht="30.75" customHeight="1">
      <c r="A41" s="72"/>
      <c r="B41" s="75">
        <v>11</v>
      </c>
      <c r="C41" s="48" t="s">
        <v>84</v>
      </c>
      <c r="D41" s="26" t="s">
        <v>142</v>
      </c>
      <c r="E41" s="49" t="s">
        <v>107</v>
      </c>
      <c r="F41" s="50">
        <v>300</v>
      </c>
      <c r="G41" s="50">
        <f t="shared" si="0"/>
        <v>-250</v>
      </c>
      <c r="H41" s="43">
        <v>50</v>
      </c>
      <c r="I41" s="37">
        <f>I42</f>
        <v>200</v>
      </c>
      <c r="L41" s="17"/>
    </row>
    <row r="42" spans="1:12" ht="14.25" customHeight="1">
      <c r="A42" s="73"/>
      <c r="B42" s="76"/>
      <c r="C42" s="48" t="s">
        <v>115</v>
      </c>
      <c r="D42" s="51" t="s">
        <v>53</v>
      </c>
      <c r="E42" s="49" t="s">
        <v>108</v>
      </c>
      <c r="F42" s="50"/>
      <c r="G42" s="50"/>
      <c r="H42" s="43">
        <v>50</v>
      </c>
      <c r="I42" s="37">
        <v>200</v>
      </c>
    </row>
    <row r="43" spans="1:12" ht="46.5" customHeight="1">
      <c r="A43" s="73"/>
      <c r="B43" s="52">
        <v>12</v>
      </c>
      <c r="C43" s="29" t="s">
        <v>159</v>
      </c>
      <c r="D43" s="53" t="s">
        <v>124</v>
      </c>
      <c r="E43" s="31" t="s">
        <v>10</v>
      </c>
      <c r="F43" s="32">
        <v>150</v>
      </c>
      <c r="G43" s="32">
        <f t="shared" si="0"/>
        <v>100</v>
      </c>
      <c r="H43" s="43">
        <v>250</v>
      </c>
      <c r="I43" s="37">
        <v>300</v>
      </c>
    </row>
    <row r="44" spans="1:12" ht="47.25" customHeight="1">
      <c r="A44" s="74"/>
      <c r="B44" s="52">
        <v>13</v>
      </c>
      <c r="C44" s="29" t="s">
        <v>85</v>
      </c>
      <c r="D44" s="26" t="s">
        <v>125</v>
      </c>
      <c r="E44" s="31" t="s">
        <v>11</v>
      </c>
      <c r="F44" s="32">
        <v>115</v>
      </c>
      <c r="G44" s="32">
        <f t="shared" si="0"/>
        <v>119</v>
      </c>
      <c r="H44" s="43">
        <v>234</v>
      </c>
      <c r="I44" s="37">
        <v>155</v>
      </c>
    </row>
    <row r="45" spans="1:12" ht="63.75">
      <c r="A45" s="10"/>
      <c r="B45" s="38">
        <v>14</v>
      </c>
      <c r="C45" s="29" t="s">
        <v>97</v>
      </c>
      <c r="D45" s="54" t="s">
        <v>143</v>
      </c>
      <c r="E45" s="31" t="s">
        <v>152</v>
      </c>
      <c r="F45" s="32"/>
      <c r="G45" s="32"/>
      <c r="H45" s="43">
        <v>50</v>
      </c>
      <c r="I45" s="37">
        <v>200</v>
      </c>
    </row>
    <row r="46" spans="1:12" ht="42.75" customHeight="1">
      <c r="A46" s="10"/>
      <c r="B46" s="38">
        <v>15</v>
      </c>
      <c r="C46" s="29" t="s">
        <v>65</v>
      </c>
      <c r="D46" s="55" t="s">
        <v>66</v>
      </c>
      <c r="E46" s="31" t="s">
        <v>67</v>
      </c>
      <c r="F46" s="32"/>
      <c r="G46" s="32"/>
      <c r="H46" s="43">
        <v>20</v>
      </c>
      <c r="I46" s="37">
        <v>80</v>
      </c>
    </row>
    <row r="47" spans="1:12" ht="42.75" customHeight="1">
      <c r="A47" s="10"/>
      <c r="B47" s="38">
        <v>16</v>
      </c>
      <c r="C47" s="29" t="s">
        <v>68</v>
      </c>
      <c r="D47" s="56" t="s">
        <v>69</v>
      </c>
      <c r="E47" s="31" t="s">
        <v>70</v>
      </c>
      <c r="F47" s="32"/>
      <c r="G47" s="32"/>
      <c r="H47" s="43">
        <v>50</v>
      </c>
      <c r="I47" s="37">
        <v>100</v>
      </c>
    </row>
    <row r="48" spans="1:12" ht="51">
      <c r="A48" s="10"/>
      <c r="B48" s="38">
        <v>17</v>
      </c>
      <c r="C48" s="29" t="s">
        <v>86</v>
      </c>
      <c r="D48" s="54" t="s">
        <v>144</v>
      </c>
      <c r="E48" s="31" t="s">
        <v>109</v>
      </c>
      <c r="F48" s="32">
        <f>55413.2+198.49</f>
        <v>55611.689999999995</v>
      </c>
      <c r="G48" s="32">
        <f t="shared" si="0"/>
        <v>-49982.630999999994</v>
      </c>
      <c r="H48" s="43">
        <v>5629.0590000000002</v>
      </c>
      <c r="I48" s="37">
        <v>5145.402</v>
      </c>
    </row>
    <row r="49" spans="1:102" ht="76.5">
      <c r="A49" s="10"/>
      <c r="B49" s="38">
        <v>18</v>
      </c>
      <c r="C49" s="29" t="s">
        <v>87</v>
      </c>
      <c r="D49" s="54" t="s">
        <v>145</v>
      </c>
      <c r="E49" s="31" t="s">
        <v>12</v>
      </c>
      <c r="F49" s="32">
        <v>10</v>
      </c>
      <c r="G49" s="32">
        <f t="shared" si="0"/>
        <v>0</v>
      </c>
      <c r="H49" s="43">
        <v>10</v>
      </c>
      <c r="I49" s="37">
        <v>10</v>
      </c>
    </row>
    <row r="50" spans="1:102" ht="63.75">
      <c r="A50" s="10"/>
      <c r="B50" s="38">
        <v>19</v>
      </c>
      <c r="C50" s="29" t="s">
        <v>88</v>
      </c>
      <c r="D50" s="54" t="s">
        <v>126</v>
      </c>
      <c r="E50" s="31" t="s">
        <v>14</v>
      </c>
      <c r="F50" s="32">
        <v>50</v>
      </c>
      <c r="G50" s="32">
        <f t="shared" si="0"/>
        <v>350</v>
      </c>
      <c r="H50" s="43">
        <v>400</v>
      </c>
      <c r="I50" s="37">
        <v>200</v>
      </c>
    </row>
    <row r="51" spans="1:102" s="14" customFormat="1" ht="63.75">
      <c r="A51" s="18"/>
      <c r="B51" s="63">
        <v>20</v>
      </c>
      <c r="C51" s="29" t="s">
        <v>89</v>
      </c>
      <c r="D51" s="26" t="s">
        <v>127</v>
      </c>
      <c r="E51" s="31" t="s">
        <v>15</v>
      </c>
      <c r="F51" s="32"/>
      <c r="G51" s="32"/>
      <c r="H51" s="43">
        <f>H52+H53+H54+H55</f>
        <v>220</v>
      </c>
      <c r="I51" s="43">
        <f>I52+I53+I54+I55</f>
        <v>220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</row>
    <row r="52" spans="1:102" ht="15">
      <c r="A52" s="10"/>
      <c r="B52" s="64"/>
      <c r="C52" s="29" t="s">
        <v>90</v>
      </c>
      <c r="D52" s="30" t="s">
        <v>54</v>
      </c>
      <c r="E52" s="31" t="s">
        <v>110</v>
      </c>
      <c r="F52" s="32"/>
      <c r="G52" s="32"/>
      <c r="H52" s="43">
        <v>20</v>
      </c>
      <c r="I52" s="33">
        <v>20</v>
      </c>
    </row>
    <row r="53" spans="1:102" ht="15">
      <c r="A53" s="10"/>
      <c r="B53" s="64"/>
      <c r="C53" s="29" t="s">
        <v>91</v>
      </c>
      <c r="D53" s="30" t="s">
        <v>55</v>
      </c>
      <c r="E53" s="31" t="s">
        <v>111</v>
      </c>
      <c r="F53" s="32"/>
      <c r="G53" s="32"/>
      <c r="H53" s="43">
        <v>160</v>
      </c>
      <c r="I53" s="33">
        <v>160</v>
      </c>
    </row>
    <row r="54" spans="1:102" ht="15">
      <c r="A54" s="10"/>
      <c r="B54" s="64"/>
      <c r="C54" s="29" t="s">
        <v>92</v>
      </c>
      <c r="D54" s="30" t="s">
        <v>56</v>
      </c>
      <c r="E54" s="31" t="s">
        <v>112</v>
      </c>
      <c r="F54" s="32"/>
      <c r="G54" s="32"/>
      <c r="H54" s="43">
        <v>20</v>
      </c>
      <c r="I54" s="33">
        <v>20</v>
      </c>
    </row>
    <row r="55" spans="1:102" ht="25.5">
      <c r="A55" s="10"/>
      <c r="B55" s="65"/>
      <c r="C55" s="29" t="s">
        <v>93</v>
      </c>
      <c r="D55" s="30" t="s">
        <v>57</v>
      </c>
      <c r="E55" s="31" t="s">
        <v>113</v>
      </c>
      <c r="F55" s="32"/>
      <c r="G55" s="32"/>
      <c r="H55" s="43">
        <v>20</v>
      </c>
      <c r="I55" s="33">
        <v>20</v>
      </c>
    </row>
    <row r="56" spans="1:102" ht="51">
      <c r="A56" s="10"/>
      <c r="B56" s="38">
        <v>21</v>
      </c>
      <c r="C56" s="29" t="s">
        <v>153</v>
      </c>
      <c r="D56" s="26" t="s">
        <v>128</v>
      </c>
      <c r="E56" s="57" t="s">
        <v>13</v>
      </c>
      <c r="F56" s="32"/>
      <c r="G56" s="32"/>
      <c r="H56" s="43">
        <v>55</v>
      </c>
      <c r="I56" s="37">
        <v>55</v>
      </c>
    </row>
    <row r="57" spans="1:102" ht="51">
      <c r="A57" s="10"/>
      <c r="B57" s="38">
        <v>22</v>
      </c>
      <c r="C57" s="29" t="s">
        <v>94</v>
      </c>
      <c r="D57" s="26" t="s">
        <v>146</v>
      </c>
      <c r="E57" s="31" t="s">
        <v>16</v>
      </c>
      <c r="F57" s="32">
        <f>2300-388.49</f>
        <v>1911.51</v>
      </c>
      <c r="G57" s="32">
        <f t="shared" si="0"/>
        <v>7102.49</v>
      </c>
      <c r="H57" s="43">
        <v>9014</v>
      </c>
      <c r="I57" s="37">
        <v>9606</v>
      </c>
    </row>
    <row r="58" spans="1:102" ht="89.25">
      <c r="A58" s="10"/>
      <c r="B58" s="38">
        <v>23</v>
      </c>
      <c r="C58" s="29" t="s">
        <v>17</v>
      </c>
      <c r="D58" s="26" t="s">
        <v>147</v>
      </c>
      <c r="E58" s="31" t="s">
        <v>18</v>
      </c>
      <c r="F58" s="32">
        <v>159</v>
      </c>
      <c r="G58" s="32">
        <f t="shared" si="0"/>
        <v>841</v>
      </c>
      <c r="H58" s="43">
        <v>1000</v>
      </c>
      <c r="I58" s="43">
        <v>1000</v>
      </c>
    </row>
    <row r="59" spans="1:102" ht="77.25">
      <c r="A59" s="10"/>
      <c r="B59" s="38">
        <v>24</v>
      </c>
      <c r="C59" s="29" t="s">
        <v>160</v>
      </c>
      <c r="D59" s="46" t="s">
        <v>129</v>
      </c>
      <c r="E59" s="31" t="s">
        <v>21</v>
      </c>
      <c r="F59" s="32">
        <v>50</v>
      </c>
      <c r="G59" s="32">
        <f t="shared" si="0"/>
        <v>1059.999</v>
      </c>
      <c r="H59" s="58">
        <v>1109.999</v>
      </c>
      <c r="I59" s="58">
        <v>1509.999</v>
      </c>
    </row>
    <row r="60" spans="1:102" ht="76.5">
      <c r="A60" s="10"/>
      <c r="B60" s="38">
        <v>25</v>
      </c>
      <c r="C60" s="29" t="s">
        <v>164</v>
      </c>
      <c r="D60" s="59" t="s">
        <v>148</v>
      </c>
      <c r="E60" s="31" t="s">
        <v>20</v>
      </c>
      <c r="F60" s="32">
        <v>75</v>
      </c>
      <c r="G60" s="32">
        <f t="shared" si="0"/>
        <v>3727.2</v>
      </c>
      <c r="H60" s="28">
        <v>3802.2</v>
      </c>
      <c r="I60" s="37">
        <v>4621.8249999999998</v>
      </c>
    </row>
    <row r="61" spans="1:102" ht="51">
      <c r="A61" s="10"/>
      <c r="B61" s="38">
        <v>26</v>
      </c>
      <c r="C61" s="29" t="s">
        <v>74</v>
      </c>
      <c r="D61" s="26" t="s">
        <v>130</v>
      </c>
      <c r="E61" s="31" t="s">
        <v>24</v>
      </c>
      <c r="F61" s="32">
        <f>270+190</f>
        <v>460</v>
      </c>
      <c r="G61" s="32">
        <f t="shared" si="0"/>
        <v>-60</v>
      </c>
      <c r="H61" s="43">
        <v>400</v>
      </c>
      <c r="I61" s="37">
        <v>530</v>
      </c>
    </row>
    <row r="62" spans="1:102" ht="45.75" customHeight="1">
      <c r="A62" s="10"/>
      <c r="B62" s="38">
        <v>27</v>
      </c>
      <c r="C62" s="29" t="s">
        <v>62</v>
      </c>
      <c r="D62" s="60" t="s">
        <v>63</v>
      </c>
      <c r="E62" s="31" t="s">
        <v>64</v>
      </c>
      <c r="F62" s="32"/>
      <c r="G62" s="32"/>
      <c r="H62" s="43">
        <v>235</v>
      </c>
      <c r="I62" s="37">
        <v>350</v>
      </c>
    </row>
    <row r="63" spans="1:102" ht="63.75">
      <c r="A63" s="10"/>
      <c r="B63" s="38">
        <v>28</v>
      </c>
      <c r="C63" s="29" t="s">
        <v>71</v>
      </c>
      <c r="D63" s="55" t="s">
        <v>131</v>
      </c>
      <c r="E63" s="31" t="s">
        <v>72</v>
      </c>
      <c r="F63" s="32"/>
      <c r="G63" s="32"/>
      <c r="H63" s="43">
        <v>500</v>
      </c>
      <c r="I63" s="61">
        <v>600</v>
      </c>
    </row>
    <row r="66" spans="6:6">
      <c r="F66" s="8"/>
    </row>
  </sheetData>
  <mergeCells count="19">
    <mergeCell ref="E7:J7"/>
    <mergeCell ref="A6:I6"/>
    <mergeCell ref="A1:I1"/>
    <mergeCell ref="D2:I2"/>
    <mergeCell ref="A3:I3"/>
    <mergeCell ref="A4:I4"/>
    <mergeCell ref="A5:I5"/>
    <mergeCell ref="A9:H10"/>
    <mergeCell ref="A13:A21"/>
    <mergeCell ref="B13:B21"/>
    <mergeCell ref="A25:A28"/>
    <mergeCell ref="B25:B29"/>
    <mergeCell ref="B51:B55"/>
    <mergeCell ref="A31:A33"/>
    <mergeCell ref="B31:B33"/>
    <mergeCell ref="A35:A38"/>
    <mergeCell ref="A41:A44"/>
    <mergeCell ref="B35:B39"/>
    <mergeCell ref="B41:B4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2021-12-20T10:49:12Z</dcterms:modified>
</cp:coreProperties>
</file>